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340201mif\sami\SERVICE MARCHE ET CONTRATS\MARCHES 2026\MAINTENANCE DES ALARMES_34-26.16\DCE FINAL\"/>
    </mc:Choice>
  </mc:AlternateContent>
  <bookViews>
    <workbookView xWindow="25215" yWindow="90" windowWidth="20730" windowHeight="11760"/>
  </bookViews>
  <sheets>
    <sheet name="LOT 1" sheetId="1" r:id="rId1"/>
  </sheets>
  <definedNames>
    <definedName name="_xlnm.Print_Titles" localSheetId="0">'LOT 1'!$1:$4</definedName>
    <definedName name="_xlnm.Print_Area" localSheetId="0">'LOT 1'!$A$1:$I$54</definedName>
  </definedNames>
  <calcPr calcId="162913"/>
</workbook>
</file>

<file path=xl/calcChain.xml><?xml version="1.0" encoding="utf-8"?>
<calcChain xmlns="http://schemas.openxmlformats.org/spreadsheetml/2006/main">
  <c r="I23" i="1" l="1"/>
  <c r="I24" i="1" s="1"/>
  <c r="H23" i="1"/>
  <c r="H24" i="1" s="1"/>
  <c r="G23" i="1"/>
  <c r="G24" i="1" s="1"/>
</calcChain>
</file>

<file path=xl/sharedStrings.xml><?xml version="1.0" encoding="utf-8"?>
<sst xmlns="http://schemas.openxmlformats.org/spreadsheetml/2006/main" count="117" uniqueCount="109">
  <si>
    <t>Alarme intrusion avec détecteurs de présence</t>
  </si>
  <si>
    <t>TOTAL HT</t>
  </si>
  <si>
    <t>TOTAL TTC</t>
  </si>
  <si>
    <t>Nom et Qualité du Signataire:</t>
  </si>
  <si>
    <t>A ……………………………, le …………………….</t>
  </si>
  <si>
    <t>SIEGE</t>
  </si>
  <si>
    <t xml:space="preserve">Alarme intrusion avec détecteurs de présence </t>
  </si>
  <si>
    <t>MOSSON</t>
  </si>
  <si>
    <t>LUNEL</t>
  </si>
  <si>
    <t>SETE</t>
  </si>
  <si>
    <t>Centrale</t>
  </si>
  <si>
    <t>HOURS</t>
  </si>
  <si>
    <t>Type d'alarme</t>
  </si>
  <si>
    <t>SITES</t>
  </si>
  <si>
    <t>Caractéristiques</t>
  </si>
  <si>
    <t>FRONTIGNAN</t>
  </si>
  <si>
    <t>Cachet, Date et Signature :</t>
  </si>
  <si>
    <t>Surface et nombre de niveaux</t>
  </si>
  <si>
    <t>Alarme agression</t>
  </si>
  <si>
    <t>Centrale (commune : intrusion, technique et agression) : INTEGRA 24 de 2017</t>
  </si>
  <si>
    <t>INTEGRA EN50131 Grade 2 de 2013</t>
  </si>
  <si>
    <t>Rdc : 3 récepteurs et 20 émetteurs</t>
  </si>
  <si>
    <t>INTEGRA 128 de 2013</t>
  </si>
  <si>
    <t>INTEGRA 32 de 2016</t>
  </si>
  <si>
    <t>INTEGRA 64 de 2016</t>
  </si>
  <si>
    <t>ATS1002 : centrale 8 zones ext. à 16 - 2 groupes + trams. Digital de 2011</t>
  </si>
  <si>
    <t>Rdc bas : 14 émetteurs et 3 récepteurs                                                                   1er étage : 5 émetteurs et 2 récepteurs</t>
  </si>
  <si>
    <t>Alarme technique</t>
  </si>
  <si>
    <t>3 reports pour 17 équipements</t>
  </si>
  <si>
    <t>1 module maître + 2 modules satellites :
SAT NUG 632063 / SAT + NUG 32065 / SAT + NUG 32065</t>
  </si>
  <si>
    <t xml:space="preserve">LOT 1 </t>
  </si>
  <si>
    <t>287 avenue du Maréchal Juin 
34200 Sète</t>
  </si>
  <si>
    <t>90 Allée Amilcare Calvetti 
34080 Montpellier</t>
  </si>
  <si>
    <t>8 quai Voltaire 
34110 Frontignan</t>
  </si>
  <si>
    <t>8 rue Henri Reynaud 
34400 Lunel</t>
  </si>
  <si>
    <t>INTEGRA 32 de 2019</t>
  </si>
  <si>
    <t>CCAS Espace Mirabel
34300 Agde</t>
  </si>
  <si>
    <t xml:space="preserve">Alarme anti-agression </t>
  </si>
  <si>
    <t>INTEGRA 24 de 2020</t>
  </si>
  <si>
    <t>88 rue de la 32ème 
34000 Montpellier</t>
  </si>
  <si>
    <t>MONTANT</t>
  </si>
  <si>
    <t>€ ht/h/pers</t>
  </si>
  <si>
    <t>€ ttc/h/pers</t>
  </si>
  <si>
    <t>MAINTENANCE DES ALARMES INTRUSIONS, AGRESSIONS et TECHNIQUES</t>
  </si>
  <si>
    <t>DECOMPOSITION DU PRIX GLOBAL ET FORFAITAIRE (DPGF) - BORDEREAU DE PRIX UNITAIRES (BPU)</t>
  </si>
  <si>
    <t xml:space="preserve">NOM DE L'ENTREPRISE : </t>
  </si>
  <si>
    <t xml:space="preserve">Alarme intrusion  avec détecteurs de présence </t>
  </si>
  <si>
    <t>Maintenance préventive et corrective (Compte-rendu d'intervention après chaque visite).</t>
  </si>
  <si>
    <t>Taux horaire (5) (Main d'œuvre ouvrier)</t>
  </si>
  <si>
    <t>MAINTENANCE PREVENTIVE (1) 
FORFAIT HT ANNUEL (2)</t>
  </si>
  <si>
    <t>%</t>
  </si>
  <si>
    <t>PRIX UNITAIRE HT</t>
  </si>
  <si>
    <t>5 radars</t>
  </si>
  <si>
    <t>10 radars</t>
  </si>
  <si>
    <t>3 émetteurs et 1 recepteur</t>
  </si>
  <si>
    <t>3 radars + 2 contacts d'ouverture</t>
  </si>
  <si>
    <t>21 radars + 9 contacts d'ouverture</t>
  </si>
  <si>
    <t>29 radars + 1 contact d'ouverture</t>
  </si>
  <si>
    <t>14 radars + 2 contacts d'ouverture</t>
  </si>
  <si>
    <t>horaires d'intervention : 08 h 30 à 17 h 00 du lundi au vendredi</t>
  </si>
  <si>
    <t>AGDE</t>
  </si>
  <si>
    <t>BPU : FOURNITURE ET REMPLACEMENT DU LOT DE BATTERIES (3) PAR ALARME
PRIX UNITAIRE HT PAR ALARME</t>
  </si>
  <si>
    <r>
      <t xml:space="preserve">(5) </t>
    </r>
    <r>
      <rPr>
        <b/>
        <i/>
        <sz val="12"/>
        <rFont val="Calibri"/>
        <family val="2"/>
        <scheme val="minor"/>
      </rPr>
      <t>Le taux horaire s'entend avec : le déplacement, les raccordements, les essais et la mise en service inclus.</t>
    </r>
  </si>
  <si>
    <t>29 Cours Gambetta 
34934 Montpellier
cedex 9</t>
  </si>
  <si>
    <t>2 Rond point Hours 
34500 Béziers</t>
  </si>
  <si>
    <t>3 582 m²  
6 niveaux : R-1 au R+4</t>
  </si>
  <si>
    <t>4 970 m²  
9 niveaux : R-2 au R+5</t>
  </si>
  <si>
    <t>40 m² au R+2</t>
  </si>
  <si>
    <t>278 m²  
2 niveaux : Rdc et R+1</t>
  </si>
  <si>
    <t>477 m²  
2 niveaux : Rdc et R+1</t>
  </si>
  <si>
    <t>909 m²  
2 niveaux : Rdc et R+1</t>
  </si>
  <si>
    <t>2 140 m²    
2 niveaux : R-1 au Rdc</t>
  </si>
  <si>
    <t>10 387 m²  
6 niveaux : R-1 au R+4</t>
  </si>
  <si>
    <t>2 émetteurs et 1 récepteur 
1 bouton PANIC avec mémoire mécanique</t>
  </si>
  <si>
    <t>1 récepteur ABAX
4 télécommandes radio bi-directionnelles</t>
  </si>
  <si>
    <t>Marché N° 34-26/16</t>
  </si>
  <si>
    <t>Centrale RISCO 2024</t>
  </si>
  <si>
    <t>DPGF : MAINTENANCE DES ALARMES INTRUSIONS, AGRESSIONS ET TECHNIQUES (Cf. Article 7-A du CCP )</t>
  </si>
  <si>
    <r>
      <t>Coefficient  sur débours (6) (coefficient d'entreprise affecté aux fournitures et matériels).</t>
    </r>
    <r>
      <rPr>
        <sz val="12"/>
        <color rgb="FFFF0000"/>
        <rFont val="Calibri"/>
        <family val="2"/>
        <scheme val="minor"/>
      </rPr>
      <t xml:space="preserve"> </t>
    </r>
  </si>
  <si>
    <t>Engagement sur l'envoi du planning</t>
  </si>
  <si>
    <t>Modalités d'envoi du planning</t>
  </si>
  <si>
    <t>Modalités de contact</t>
  </si>
  <si>
    <t>Délai d'intervention sur site</t>
  </si>
  <si>
    <t>Temps de réparation maximum (remise en fonctionnement normal hors devis)</t>
  </si>
  <si>
    <t>Alarme intrusion  avec détecteurs de présence</t>
  </si>
  <si>
    <r>
      <t xml:space="preserve">(3) Les prix sont </t>
    </r>
    <r>
      <rPr>
        <b/>
        <i/>
        <sz val="12"/>
        <rFont val="Calibri"/>
        <family val="2"/>
        <scheme val="minor"/>
      </rPr>
      <t>garantis au minimum 1 an, pièces, main d'œuvre, raccordements/essais, mise en service et déplacement.</t>
    </r>
  </si>
  <si>
    <t xml:space="preserve">BPU : INTERVENTIONS A LA DEMANDE (Cf. Article 7-C du CCP) </t>
  </si>
  <si>
    <r>
      <t xml:space="preserve">Délai de transmission </t>
    </r>
    <r>
      <rPr>
        <sz val="12"/>
        <rFont val="Calibri"/>
        <family val="2"/>
        <scheme val="minor"/>
      </rPr>
      <t xml:space="preserve">des devis de réparation </t>
    </r>
  </si>
  <si>
    <t xml:space="preserve">Centrale commune intrusion et agression : INTEGRA EN50131 GRADE 2 </t>
  </si>
  <si>
    <t xml:space="preserve">Centrale commune intrusion et agression : INTEGRA EN50131 GRADE 3 </t>
  </si>
  <si>
    <t>ABONNEMENT ANNUEL GSM HT 
incluant la carte SIM multi-opérateurs</t>
  </si>
  <si>
    <r>
      <t>BATIMENT 32ème (A intégrer à compter du</t>
    </r>
    <r>
      <rPr>
        <sz val="12"/>
        <rFont val="Calibri"/>
        <family val="2"/>
        <scheme val="minor"/>
      </rPr>
      <t xml:space="preserve"> </t>
    </r>
    <r>
      <rPr>
        <u/>
        <sz val="12"/>
        <rFont val="Calibri"/>
        <family val="2"/>
        <scheme val="minor"/>
      </rPr>
      <t>24/10/2026</t>
    </r>
    <r>
      <rPr>
        <b/>
        <sz val="12"/>
        <rFont val="Calibri"/>
        <family val="2"/>
        <scheme val="minor"/>
      </rPr>
      <t xml:space="preserve"> - fin de la période de garantie )</t>
    </r>
  </si>
  <si>
    <r>
      <t>Carte Mère LightSYS+</t>
    </r>
    <r>
      <rPr>
        <sz val="8"/>
        <rFont val="Calibri"/>
        <family val="2"/>
        <scheme val="minor"/>
      </rPr>
      <t>TH</t>
    </r>
    <r>
      <rPr>
        <sz val="12"/>
        <rFont val="Calibri"/>
        <family val="2"/>
        <scheme val="minor"/>
      </rPr>
      <t xml:space="preserve"> native IP Multisocket + 32 détecteurs photos + 3 claviers LCD LightSYS</t>
    </r>
    <r>
      <rPr>
        <sz val="8"/>
        <rFont val="Calibri"/>
        <family val="2"/>
        <scheme val="minor"/>
      </rPr>
      <t>TH</t>
    </r>
    <r>
      <rPr>
        <sz val="12"/>
        <rFont val="Calibri"/>
        <family val="2"/>
        <scheme val="minor"/>
      </rPr>
      <t xml:space="preserve"> + 20 radars  + 4 radars photos +16 contacts de porte</t>
    </r>
  </si>
  <si>
    <r>
      <t xml:space="preserve">(1) La maintenance préventive comprend 2 visites annuelles </t>
    </r>
    <r>
      <rPr>
        <b/>
        <i/>
        <sz val="12"/>
        <rFont val="Calibri"/>
        <family val="2"/>
        <scheme val="minor"/>
      </rPr>
      <t xml:space="preserve">impérativement en mai et en novembre.
</t>
    </r>
    <r>
      <rPr>
        <i/>
        <sz val="12"/>
        <rFont val="Calibri"/>
        <family val="2"/>
        <scheme val="minor"/>
      </rPr>
      <t xml:space="preserve">(2) Les prix comprennent </t>
    </r>
    <r>
      <rPr>
        <b/>
        <i/>
        <sz val="12"/>
        <rFont val="Calibri"/>
        <family val="2"/>
        <scheme val="minor"/>
      </rPr>
      <t>la main d'œuvre, le déplacement, la fourniture et le remplacement des pièces &lt; 200 € HT, la livraison des comptes-rendus d'intervention après chaque visite et des comptes-rendus d'activités annuelles.</t>
    </r>
  </si>
  <si>
    <r>
      <t xml:space="preserve">Modification du paramétrage </t>
    </r>
    <r>
      <rPr>
        <b/>
        <sz val="12"/>
        <rFont val="Calibri"/>
        <family val="2"/>
        <scheme val="minor"/>
      </rPr>
      <t xml:space="preserve">de toutes les alarmes intrusions </t>
    </r>
    <r>
      <rPr>
        <sz val="12"/>
        <rFont val="Calibri"/>
        <family val="2"/>
        <scheme val="minor"/>
      </rPr>
      <t>en cas de changement de télésurveilleur (Main d'œuvre et déplacement compris)</t>
    </r>
  </si>
  <si>
    <r>
      <t>Modification de la plage horaire de fonctionnement</t>
    </r>
    <r>
      <rPr>
        <b/>
        <sz val="12"/>
        <rFont val="Calibri"/>
        <family val="2"/>
        <scheme val="minor"/>
      </rPr>
      <t xml:space="preserve"> d'une alarme intrusion </t>
    </r>
    <r>
      <rPr>
        <sz val="12"/>
        <rFont val="Calibri"/>
        <family val="2"/>
        <scheme val="minor"/>
      </rPr>
      <t>(Main d'œuvre et déplacement compris)</t>
    </r>
  </si>
  <si>
    <t>Modification de codes (ajout de code pour un prestataire, modification de codes existants, etc) (Main d'œuvre et déplacement compris)</t>
  </si>
  <si>
    <t>BPU : MAINTENANCE CORRECTIVE ET AUTRES MATERIELS/TRAVAUX NON COMPRIS DANS LE FORFAIT ANNUEL (MATERIELS/REPARATIONS &gt; 200 € HT) (Cf. Articles 7-B et 5 du CCP)</t>
  </si>
  <si>
    <r>
      <t xml:space="preserve">(6) </t>
    </r>
    <r>
      <rPr>
        <b/>
        <i/>
        <sz val="12"/>
        <rFont val="Calibri"/>
        <family val="2"/>
        <scheme val="minor"/>
      </rPr>
      <t>Pour les fournitures et matériels non compris dans les forfaits annuels</t>
    </r>
    <r>
      <rPr>
        <b/>
        <sz val="12"/>
        <rFont val="Calibri"/>
        <family val="2"/>
      </rPr>
      <t>&gt;</t>
    </r>
    <r>
      <rPr>
        <b/>
        <i/>
        <sz val="12"/>
        <rFont val="Calibri"/>
        <family val="2"/>
      </rPr>
      <t xml:space="preserve"> 200 € HT</t>
    </r>
    <r>
      <rPr>
        <b/>
        <i/>
        <sz val="12"/>
        <rFont val="Calibri"/>
        <family val="2"/>
        <scheme val="minor"/>
      </rPr>
      <t>, le prestataire établira un devis</t>
    </r>
    <r>
      <rPr>
        <i/>
        <sz val="12"/>
        <rFont val="Calibri"/>
        <family val="2"/>
        <scheme val="minor"/>
      </rPr>
      <t xml:space="preserve"> dans lequel le prix proposé sera le prix de son fournisseur (facture à l'appui) multiplié par le coefficient sur débours.</t>
    </r>
    <r>
      <rPr>
        <b/>
        <i/>
        <sz val="12"/>
        <rFont val="Calibri"/>
        <family val="2"/>
        <scheme val="minor"/>
      </rPr>
      <t>Les matériels sont garantis au minimum 1 an, pièces, main d'oeuvre, raccordements/essais, mise en service et déplacement.</t>
    </r>
  </si>
  <si>
    <t>Mails dédiés: francoise.pizzo@assurance-maladie.fr ; pierre-marie.lasserre@assurance-maladie.fr</t>
  </si>
  <si>
    <r>
      <t>Respect des dates planifiées; si empêchement information par mail</t>
    </r>
    <r>
      <rPr>
        <sz val="12"/>
        <color rgb="FFFF0000"/>
        <rFont val="Calibri"/>
        <family val="2"/>
        <scheme val="minor"/>
      </rPr>
      <t xml:space="preserve"> </t>
    </r>
  </si>
  <si>
    <t>1 mois avant le début des interventions conformément au CCP</t>
  </si>
  <si>
    <t>Obiligations du Titulaire conformément au CCP</t>
  </si>
  <si>
    <r>
      <t>Maintenance préventive</t>
    </r>
    <r>
      <rPr>
        <b/>
        <sz val="12"/>
        <color rgb="FFFF0000"/>
        <rFont val="Calibri"/>
        <family val="2"/>
        <scheme val="minor"/>
      </rPr>
      <t xml:space="preserve"> </t>
    </r>
  </si>
  <si>
    <t>72 heures conformément au CCP</t>
  </si>
  <si>
    <t>Intervention de dépannage et de maintenance corrective</t>
  </si>
  <si>
    <t>5 jours ouvrés conformément au CCP</t>
  </si>
  <si>
    <t>48 heures avant la date prévue conformément au CCP</t>
  </si>
  <si>
    <t xml:space="preserve"> 4 heures conformément au CCP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</si>
</sst>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2"/>
      <name val="Calibri"/>
      <family val="2"/>
      <scheme val="minor"/>
    </font>
    <font>
      <u/>
      <sz val="12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0" xfId="0" applyFont="1" applyBorder="1" applyAlignment="1">
      <alignment wrapText="1"/>
    </xf>
    <xf numFmtId="0" fontId="11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wrapText="1"/>
    </xf>
    <xf numFmtId="0" fontId="3" fillId="5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left" wrapText="1"/>
    </xf>
    <xf numFmtId="0" fontId="11" fillId="3" borderId="0" xfId="0" applyFont="1" applyFill="1" applyBorder="1" applyAlignment="1">
      <alignment horizontal="left" wrapText="1"/>
    </xf>
    <xf numFmtId="0" fontId="8" fillId="3" borderId="0" xfId="0" applyFont="1" applyFill="1" applyBorder="1" applyAlignment="1">
      <alignment wrapText="1"/>
    </xf>
    <xf numFmtId="0" fontId="8" fillId="3" borderId="0" xfId="0" applyFont="1" applyFill="1" applyBorder="1" applyAlignment="1">
      <alignment horizontal="center" wrapText="1"/>
    </xf>
    <xf numFmtId="0" fontId="3" fillId="3" borderId="0" xfId="0" applyFont="1" applyFill="1" applyAlignment="1">
      <alignment wrapText="1"/>
    </xf>
    <xf numFmtId="0" fontId="3" fillId="5" borderId="0" xfId="0" applyFont="1" applyFill="1" applyAlignment="1">
      <alignment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3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4" fillId="0" borderId="4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1197428</xdr:colOff>
      <xdr:row>4</xdr:row>
      <xdr:rowOff>0</xdr:rowOff>
    </xdr:to>
    <xdr:pic>
      <xdr:nvPicPr>
        <xdr:cNvPr id="6" name="Image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2422070" cy="938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showGridLines="0" tabSelected="1" showWhiteSpace="0" topLeftCell="A34" zoomScale="70" zoomScaleNormal="70" workbookViewId="0">
      <selection activeCell="F44" sqref="F44:I44"/>
    </sheetView>
  </sheetViews>
  <sheetFormatPr baseColWidth="10" defaultRowHeight="15" x14ac:dyDescent="0.2"/>
  <cols>
    <col min="1" max="1" width="18.42578125" style="1" customWidth="1"/>
    <col min="2" max="2" width="28.7109375" style="1" customWidth="1"/>
    <col min="3" max="3" width="26" style="1" customWidth="1"/>
    <col min="4" max="4" width="32.140625" style="1" customWidth="1"/>
    <col min="5" max="5" width="37.85546875" style="1" customWidth="1"/>
    <col min="6" max="6" width="33.85546875" style="1" customWidth="1"/>
    <col min="7" max="8" width="24" style="1" customWidth="1"/>
    <col min="9" max="9" width="39.85546875" style="1" customWidth="1"/>
    <col min="10" max="16384" width="11.42578125" style="1"/>
  </cols>
  <sheetData>
    <row r="1" spans="1:9" s="4" customFormat="1" ht="25.5" customHeight="1" x14ac:dyDescent="0.25">
      <c r="E1" s="5"/>
      <c r="I1" s="6" t="s">
        <v>75</v>
      </c>
    </row>
    <row r="2" spans="1:9" s="4" customFormat="1" ht="15.75" x14ac:dyDescent="0.25">
      <c r="D2" s="49" t="s">
        <v>30</v>
      </c>
      <c r="E2" s="49"/>
      <c r="F2" s="49"/>
      <c r="G2" s="7"/>
      <c r="H2" s="7"/>
      <c r="I2" s="7"/>
    </row>
    <row r="3" spans="1:9" s="4" customFormat="1" ht="15.75" customHeight="1" x14ac:dyDescent="0.25">
      <c r="A3" s="48" t="s">
        <v>44</v>
      </c>
      <c r="B3" s="48"/>
      <c r="C3" s="48"/>
      <c r="D3" s="48"/>
      <c r="E3" s="48"/>
      <c r="F3" s="48"/>
      <c r="G3" s="48"/>
      <c r="H3" s="48"/>
      <c r="I3" s="48"/>
    </row>
    <row r="4" spans="1:9" s="4" customFormat="1" ht="15.75" customHeight="1" x14ac:dyDescent="0.25">
      <c r="A4" s="48" t="s">
        <v>43</v>
      </c>
      <c r="B4" s="48"/>
      <c r="C4" s="48"/>
      <c r="D4" s="48"/>
      <c r="E4" s="48"/>
      <c r="F4" s="48"/>
      <c r="G4" s="48"/>
      <c r="H4" s="48"/>
      <c r="I4" s="48"/>
    </row>
    <row r="5" spans="1:9" s="4" customFormat="1" ht="15.75" x14ac:dyDescent="0.25">
      <c r="A5" s="52" t="s">
        <v>59</v>
      </c>
      <c r="B5" s="52"/>
      <c r="C5" s="52"/>
      <c r="D5" s="52"/>
      <c r="E5" s="52"/>
    </row>
    <row r="6" spans="1:9" s="4" customFormat="1" ht="15.75" x14ac:dyDescent="0.25">
      <c r="A6" s="51" t="s">
        <v>47</v>
      </c>
      <c r="B6" s="51"/>
      <c r="C6" s="51"/>
      <c r="D6" s="51"/>
      <c r="E6" s="51"/>
      <c r="F6" s="51"/>
      <c r="G6" s="8"/>
      <c r="H6" s="8"/>
      <c r="I6" s="8"/>
    </row>
    <row r="7" spans="1:9" s="4" customFormat="1" ht="7.5" customHeight="1" x14ac:dyDescent="0.25"/>
    <row r="8" spans="1:9" s="4" customFormat="1" ht="30.75" customHeight="1" x14ac:dyDescent="0.25">
      <c r="A8" s="68" t="s">
        <v>77</v>
      </c>
      <c r="B8" s="69"/>
      <c r="C8" s="69"/>
      <c r="D8" s="69"/>
      <c r="E8" s="69"/>
      <c r="F8" s="70"/>
      <c r="G8" s="61" t="s">
        <v>49</v>
      </c>
      <c r="H8" s="61" t="s">
        <v>90</v>
      </c>
      <c r="I8" s="61" t="s">
        <v>61</v>
      </c>
    </row>
    <row r="9" spans="1:9" s="4" customFormat="1" ht="119.25" customHeight="1" x14ac:dyDescent="0.25">
      <c r="A9" s="66" t="s">
        <v>13</v>
      </c>
      <c r="B9" s="67"/>
      <c r="C9" s="9" t="s">
        <v>17</v>
      </c>
      <c r="D9" s="10" t="s">
        <v>12</v>
      </c>
      <c r="E9" s="11" t="s">
        <v>10</v>
      </c>
      <c r="F9" s="11" t="s">
        <v>14</v>
      </c>
      <c r="G9" s="71"/>
      <c r="H9" s="62"/>
      <c r="I9" s="71"/>
    </row>
    <row r="10" spans="1:9" s="4" customFormat="1" ht="50.25" customHeight="1" x14ac:dyDescent="0.25">
      <c r="A10" s="53" t="s">
        <v>5</v>
      </c>
      <c r="B10" s="56" t="s">
        <v>63</v>
      </c>
      <c r="C10" s="56" t="s">
        <v>72</v>
      </c>
      <c r="D10" s="12" t="s">
        <v>0</v>
      </c>
      <c r="E10" s="12" t="s">
        <v>20</v>
      </c>
      <c r="F10" s="12" t="s">
        <v>58</v>
      </c>
      <c r="G10" s="41"/>
      <c r="H10" s="44"/>
      <c r="I10" s="44"/>
    </row>
    <row r="11" spans="1:9" s="4" customFormat="1" ht="42" customHeight="1" x14ac:dyDescent="0.25">
      <c r="A11" s="53"/>
      <c r="B11" s="56"/>
      <c r="C11" s="56"/>
      <c r="D11" s="12" t="s">
        <v>18</v>
      </c>
      <c r="E11" s="12" t="s">
        <v>22</v>
      </c>
      <c r="F11" s="13" t="s">
        <v>21</v>
      </c>
      <c r="G11" s="46"/>
      <c r="H11" s="46"/>
      <c r="I11" s="46"/>
    </row>
    <row r="12" spans="1:9" s="4" customFormat="1" ht="58.5" customHeight="1" x14ac:dyDescent="0.25">
      <c r="A12" s="14" t="s">
        <v>7</v>
      </c>
      <c r="B12" s="15" t="s">
        <v>32</v>
      </c>
      <c r="C12" s="15" t="s">
        <v>71</v>
      </c>
      <c r="D12" s="12" t="s">
        <v>6</v>
      </c>
      <c r="E12" s="12" t="s">
        <v>24</v>
      </c>
      <c r="F12" s="12" t="s">
        <v>57</v>
      </c>
      <c r="G12" s="46"/>
      <c r="H12" s="46"/>
      <c r="I12" s="46"/>
    </row>
    <row r="13" spans="1:9" s="4" customFormat="1" ht="58.5" customHeight="1" x14ac:dyDescent="0.25">
      <c r="A13" s="14" t="s">
        <v>15</v>
      </c>
      <c r="B13" s="15" t="s">
        <v>33</v>
      </c>
      <c r="C13" s="15" t="s">
        <v>70</v>
      </c>
      <c r="D13" s="12" t="s">
        <v>6</v>
      </c>
      <c r="E13" s="12" t="s">
        <v>23</v>
      </c>
      <c r="F13" s="12" t="s">
        <v>53</v>
      </c>
      <c r="G13" s="46"/>
      <c r="H13" s="46"/>
      <c r="I13" s="46"/>
    </row>
    <row r="14" spans="1:9" s="4" customFormat="1" ht="31.5" x14ac:dyDescent="0.25">
      <c r="A14" s="73" t="s">
        <v>8</v>
      </c>
      <c r="B14" s="54" t="s">
        <v>34</v>
      </c>
      <c r="C14" s="54" t="s">
        <v>69</v>
      </c>
      <c r="D14" s="45" t="s">
        <v>84</v>
      </c>
      <c r="E14" s="12" t="s">
        <v>35</v>
      </c>
      <c r="F14" s="12" t="s">
        <v>55</v>
      </c>
      <c r="G14" s="46"/>
      <c r="H14" s="46"/>
      <c r="I14" s="46"/>
    </row>
    <row r="15" spans="1:9" s="4" customFormat="1" ht="47.25" x14ac:dyDescent="0.25">
      <c r="A15" s="75"/>
      <c r="B15" s="55"/>
      <c r="C15" s="55"/>
      <c r="D15" s="15" t="s">
        <v>37</v>
      </c>
      <c r="E15" s="45" t="s">
        <v>88</v>
      </c>
      <c r="F15" s="12" t="s">
        <v>74</v>
      </c>
      <c r="G15" s="46"/>
      <c r="H15" s="46"/>
      <c r="I15" s="46"/>
    </row>
    <row r="16" spans="1:9" s="4" customFormat="1" ht="45.75" customHeight="1" x14ac:dyDescent="0.25">
      <c r="A16" s="73" t="s">
        <v>9</v>
      </c>
      <c r="B16" s="54" t="s">
        <v>31</v>
      </c>
      <c r="C16" s="54" t="s">
        <v>68</v>
      </c>
      <c r="D16" s="45" t="s">
        <v>0</v>
      </c>
      <c r="E16" s="12" t="s">
        <v>25</v>
      </c>
      <c r="F16" s="12" t="s">
        <v>52</v>
      </c>
      <c r="G16" s="46"/>
      <c r="H16" s="46"/>
      <c r="I16" s="46"/>
    </row>
    <row r="17" spans="1:9" s="4" customFormat="1" ht="45.75" customHeight="1" x14ac:dyDescent="0.25">
      <c r="A17" s="75"/>
      <c r="B17" s="79"/>
      <c r="C17" s="79"/>
      <c r="D17" s="15" t="s">
        <v>37</v>
      </c>
      <c r="E17" s="43" t="s">
        <v>89</v>
      </c>
      <c r="F17" s="15" t="s">
        <v>73</v>
      </c>
      <c r="G17" s="46"/>
      <c r="H17" s="46"/>
      <c r="I17" s="46"/>
    </row>
    <row r="18" spans="1:9" s="4" customFormat="1" ht="31.5" x14ac:dyDescent="0.25">
      <c r="A18" s="14" t="s">
        <v>60</v>
      </c>
      <c r="B18" s="15" t="s">
        <v>36</v>
      </c>
      <c r="C18" s="15" t="s">
        <v>67</v>
      </c>
      <c r="D18" s="15" t="s">
        <v>37</v>
      </c>
      <c r="E18" s="15" t="s">
        <v>38</v>
      </c>
      <c r="F18" s="15" t="s">
        <v>54</v>
      </c>
      <c r="G18" s="46"/>
      <c r="H18" s="46"/>
      <c r="I18" s="46"/>
    </row>
    <row r="19" spans="1:9" s="4" customFormat="1" ht="31.5" x14ac:dyDescent="0.25">
      <c r="A19" s="73" t="s">
        <v>11</v>
      </c>
      <c r="B19" s="56" t="s">
        <v>64</v>
      </c>
      <c r="C19" s="56" t="s">
        <v>66</v>
      </c>
      <c r="D19" s="12" t="s">
        <v>6</v>
      </c>
      <c r="E19" s="54" t="s">
        <v>19</v>
      </c>
      <c r="F19" s="12" t="s">
        <v>56</v>
      </c>
      <c r="G19" s="46"/>
      <c r="H19" s="46"/>
      <c r="I19" s="46"/>
    </row>
    <row r="20" spans="1:9" s="4" customFormat="1" ht="76.5" customHeight="1" x14ac:dyDescent="0.25">
      <c r="A20" s="74"/>
      <c r="B20" s="56"/>
      <c r="C20" s="56"/>
      <c r="D20" s="12" t="s">
        <v>18</v>
      </c>
      <c r="E20" s="55"/>
      <c r="F20" s="13" t="s">
        <v>26</v>
      </c>
      <c r="G20" s="46"/>
      <c r="H20" s="46"/>
      <c r="I20" s="46"/>
    </row>
    <row r="21" spans="1:9" s="4" customFormat="1" ht="69.75" customHeight="1" x14ac:dyDescent="0.25">
      <c r="A21" s="75"/>
      <c r="B21" s="56"/>
      <c r="C21" s="56"/>
      <c r="D21" s="16" t="s">
        <v>27</v>
      </c>
      <c r="E21" s="17" t="s">
        <v>29</v>
      </c>
      <c r="F21" s="17" t="s">
        <v>28</v>
      </c>
      <c r="G21" s="46"/>
      <c r="H21" s="46"/>
      <c r="I21" s="46"/>
    </row>
    <row r="22" spans="1:9" s="4" customFormat="1" ht="102" customHeight="1" x14ac:dyDescent="0.25">
      <c r="A22" s="18" t="s">
        <v>91</v>
      </c>
      <c r="B22" s="12" t="s">
        <v>39</v>
      </c>
      <c r="C22" s="12" t="s">
        <v>65</v>
      </c>
      <c r="D22" s="12" t="s">
        <v>46</v>
      </c>
      <c r="E22" s="47" t="s">
        <v>76</v>
      </c>
      <c r="F22" s="47" t="s">
        <v>92</v>
      </c>
      <c r="G22" s="46"/>
      <c r="H22" s="46"/>
      <c r="I22" s="46"/>
    </row>
    <row r="23" spans="1:9" s="4" customFormat="1" ht="48" customHeight="1" x14ac:dyDescent="0.25">
      <c r="A23" s="76" t="s">
        <v>93</v>
      </c>
      <c r="B23" s="76"/>
      <c r="C23" s="76"/>
      <c r="D23" s="76"/>
      <c r="E23" s="77"/>
      <c r="F23" s="3" t="s">
        <v>1</v>
      </c>
      <c r="G23" s="46">
        <f>SUM(G10:G22)</f>
        <v>0</v>
      </c>
      <c r="H23" s="46">
        <f>SUM(H10:H22)</f>
        <v>0</v>
      </c>
      <c r="I23" s="46">
        <f>SUM(I10:I22)</f>
        <v>0</v>
      </c>
    </row>
    <row r="24" spans="1:9" s="4" customFormat="1" ht="48" customHeight="1" x14ac:dyDescent="0.25">
      <c r="A24" s="59" t="s">
        <v>85</v>
      </c>
      <c r="B24" s="59"/>
      <c r="C24" s="59"/>
      <c r="D24" s="59"/>
      <c r="E24" s="60"/>
      <c r="F24" s="3" t="s">
        <v>2</v>
      </c>
      <c r="G24" s="46">
        <f>G23*1.2</f>
        <v>0</v>
      </c>
      <c r="H24" s="46">
        <f>H23*1.2</f>
        <v>0</v>
      </c>
      <c r="I24" s="46">
        <f>I23*1.2</f>
        <v>0</v>
      </c>
    </row>
    <row r="25" spans="1:9" s="4" customFormat="1" ht="19.5" customHeight="1" x14ac:dyDescent="0.25">
      <c r="B25" s="37"/>
      <c r="C25" s="37"/>
      <c r="D25" s="37"/>
      <c r="E25" s="37"/>
      <c r="F25" s="37"/>
      <c r="G25" s="37"/>
      <c r="H25" s="37"/>
      <c r="I25" s="19"/>
    </row>
    <row r="26" spans="1:9" s="4" customFormat="1" ht="31.5" customHeight="1" x14ac:dyDescent="0.25">
      <c r="A26" s="72" t="s">
        <v>86</v>
      </c>
      <c r="B26" s="72"/>
      <c r="C26" s="72"/>
      <c r="D26" s="72"/>
      <c r="E26" s="72"/>
      <c r="F26" s="72"/>
      <c r="G26" s="78" t="s">
        <v>51</v>
      </c>
      <c r="H26" s="78"/>
      <c r="I26" s="78"/>
    </row>
    <row r="27" spans="1:9" s="4" customFormat="1" ht="30" customHeight="1" x14ac:dyDescent="0.25">
      <c r="A27" s="56" t="s">
        <v>94</v>
      </c>
      <c r="B27" s="56"/>
      <c r="C27" s="56"/>
      <c r="D27" s="56"/>
      <c r="E27" s="56"/>
      <c r="F27" s="56"/>
      <c r="G27" s="57"/>
      <c r="H27" s="57"/>
      <c r="I27" s="57"/>
    </row>
    <row r="28" spans="1:9" s="4" customFormat="1" ht="30" customHeight="1" x14ac:dyDescent="0.25">
      <c r="A28" s="56" t="s">
        <v>95</v>
      </c>
      <c r="B28" s="53"/>
      <c r="C28" s="53"/>
      <c r="D28" s="53"/>
      <c r="E28" s="53"/>
      <c r="F28" s="53"/>
      <c r="G28" s="57"/>
      <c r="H28" s="57"/>
      <c r="I28" s="57"/>
    </row>
    <row r="29" spans="1:9" s="4" customFormat="1" ht="30" customHeight="1" x14ac:dyDescent="0.25">
      <c r="A29" s="56" t="s">
        <v>96</v>
      </c>
      <c r="B29" s="53"/>
      <c r="C29" s="53"/>
      <c r="D29" s="53"/>
      <c r="E29" s="53"/>
      <c r="F29" s="53"/>
      <c r="G29" s="57"/>
      <c r="H29" s="57"/>
      <c r="I29" s="57"/>
    </row>
    <row r="30" spans="1:9" s="4" customFormat="1" ht="15.75" x14ac:dyDescent="0.25">
      <c r="A30" s="37"/>
      <c r="B30" s="37"/>
      <c r="C30" s="37"/>
      <c r="D30" s="37"/>
      <c r="E30" s="37"/>
      <c r="F30" s="37"/>
      <c r="G30" s="20"/>
      <c r="H30" s="20"/>
      <c r="I30" s="20"/>
    </row>
    <row r="31" spans="1:9" s="4" customFormat="1" ht="37.5" customHeight="1" x14ac:dyDescent="0.25">
      <c r="A31" s="72" t="s">
        <v>97</v>
      </c>
      <c r="B31" s="72"/>
      <c r="C31" s="72"/>
      <c r="D31" s="72"/>
      <c r="E31" s="72"/>
      <c r="F31" s="103" t="s">
        <v>40</v>
      </c>
      <c r="G31" s="103"/>
      <c r="H31" s="103"/>
      <c r="I31" s="103"/>
    </row>
    <row r="32" spans="1:9" s="4" customFormat="1" ht="30" customHeight="1" x14ac:dyDescent="0.25">
      <c r="A32" s="39" t="s">
        <v>48</v>
      </c>
      <c r="B32" s="40"/>
      <c r="C32" s="21"/>
      <c r="D32" s="21"/>
      <c r="E32" s="22"/>
      <c r="F32" s="63" t="s">
        <v>41</v>
      </c>
      <c r="G32" s="64"/>
      <c r="H32" s="63" t="s">
        <v>42</v>
      </c>
      <c r="I32" s="64"/>
    </row>
    <row r="33" spans="1:9" s="4" customFormat="1" ht="30" customHeight="1" x14ac:dyDescent="0.25">
      <c r="A33" s="40" t="s">
        <v>78</v>
      </c>
      <c r="B33" s="21"/>
      <c r="C33" s="21"/>
      <c r="D33" s="21"/>
      <c r="E33" s="22"/>
      <c r="F33" s="58" t="s">
        <v>50</v>
      </c>
      <c r="G33" s="58"/>
      <c r="H33" s="58"/>
      <c r="I33" s="58"/>
    </row>
    <row r="34" spans="1:9" s="4" customFormat="1" ht="21" customHeight="1" x14ac:dyDescent="0.25">
      <c r="A34" s="38" t="s">
        <v>62</v>
      </c>
      <c r="B34" s="23"/>
      <c r="C34" s="23"/>
      <c r="D34" s="23"/>
      <c r="E34" s="23"/>
      <c r="F34" s="24"/>
      <c r="G34" s="24"/>
      <c r="H34" s="24"/>
      <c r="I34" s="24"/>
    </row>
    <row r="35" spans="1:9" s="4" customFormat="1" ht="32.25" customHeight="1" x14ac:dyDescent="0.25">
      <c r="A35" s="107" t="s">
        <v>98</v>
      </c>
      <c r="B35" s="107"/>
      <c r="C35" s="107"/>
      <c r="D35" s="107"/>
      <c r="E35" s="107"/>
      <c r="F35" s="107"/>
      <c r="G35" s="107"/>
      <c r="H35" s="107"/>
      <c r="I35" s="107"/>
    </row>
    <row r="36" spans="1:9" s="4" customFormat="1" ht="13.5" customHeight="1" x14ac:dyDescent="0.25">
      <c r="A36" s="42"/>
      <c r="B36" s="42"/>
      <c r="C36" s="42"/>
      <c r="D36" s="42"/>
      <c r="E36" s="42"/>
      <c r="F36" s="42"/>
      <c r="G36" s="42"/>
      <c r="H36" s="42"/>
      <c r="I36" s="42"/>
    </row>
    <row r="37" spans="1:9" s="4" customFormat="1" ht="18.75" customHeight="1" x14ac:dyDescent="0.25">
      <c r="A37" s="83" t="s">
        <v>103</v>
      </c>
      <c r="B37" s="84"/>
      <c r="C37" s="84"/>
      <c r="D37" s="84"/>
      <c r="E37" s="85"/>
      <c r="F37" s="80" t="s">
        <v>102</v>
      </c>
      <c r="G37" s="81"/>
      <c r="H37" s="81"/>
      <c r="I37" s="82"/>
    </row>
    <row r="38" spans="1:9" s="4" customFormat="1" ht="18.75" customHeight="1" x14ac:dyDescent="0.25">
      <c r="A38" s="86" t="s">
        <v>79</v>
      </c>
      <c r="B38" s="87"/>
      <c r="C38" s="87"/>
      <c r="D38" s="87"/>
      <c r="E38" s="88"/>
      <c r="F38" s="89" t="s">
        <v>101</v>
      </c>
      <c r="G38" s="90"/>
      <c r="H38" s="90"/>
      <c r="I38" s="91"/>
    </row>
    <row r="39" spans="1:9" s="4" customFormat="1" ht="18.75" customHeight="1" x14ac:dyDescent="0.25">
      <c r="A39" s="86" t="s">
        <v>80</v>
      </c>
      <c r="B39" s="87"/>
      <c r="C39" s="87"/>
      <c r="D39" s="87"/>
      <c r="E39" s="88"/>
      <c r="F39" s="92" t="s">
        <v>99</v>
      </c>
      <c r="G39" s="93"/>
      <c r="H39" s="93"/>
      <c r="I39" s="94"/>
    </row>
    <row r="40" spans="1:9" s="4" customFormat="1" ht="18.75" customHeight="1" x14ac:dyDescent="0.25">
      <c r="A40" s="86" t="s">
        <v>100</v>
      </c>
      <c r="B40" s="87"/>
      <c r="C40" s="87"/>
      <c r="D40" s="87"/>
      <c r="E40" s="88"/>
      <c r="F40" s="92" t="s">
        <v>107</v>
      </c>
      <c r="G40" s="93"/>
      <c r="H40" s="93"/>
      <c r="I40" s="94"/>
    </row>
    <row r="41" spans="1:9" s="99" customFormat="1" ht="19.5" customHeight="1" x14ac:dyDescent="0.25">
      <c r="A41" s="98"/>
    </row>
    <row r="42" spans="1:9" s="4" customFormat="1" ht="18.75" customHeight="1" x14ac:dyDescent="0.25">
      <c r="A42" s="104" t="s">
        <v>105</v>
      </c>
      <c r="B42" s="105"/>
      <c r="C42" s="105"/>
      <c r="D42" s="105"/>
      <c r="E42" s="106"/>
      <c r="F42" s="80" t="s">
        <v>102</v>
      </c>
      <c r="G42" s="81"/>
      <c r="H42" s="81"/>
      <c r="I42" s="82"/>
    </row>
    <row r="43" spans="1:9" s="25" customFormat="1" ht="18" customHeight="1" x14ac:dyDescent="0.25">
      <c r="A43" s="100" t="s">
        <v>81</v>
      </c>
      <c r="B43" s="101"/>
      <c r="C43" s="101"/>
      <c r="D43" s="101"/>
      <c r="E43" s="102"/>
      <c r="F43" s="92" t="s">
        <v>99</v>
      </c>
      <c r="G43" s="93"/>
      <c r="H43" s="93"/>
      <c r="I43" s="94"/>
    </row>
    <row r="44" spans="1:9" s="25" customFormat="1" ht="18" customHeight="1" x14ac:dyDescent="0.2">
      <c r="A44" s="100" t="s">
        <v>82</v>
      </c>
      <c r="B44" s="101"/>
      <c r="C44" s="101"/>
      <c r="D44" s="101"/>
      <c r="E44" s="102"/>
      <c r="F44" s="95" t="s">
        <v>108</v>
      </c>
      <c r="G44" s="96"/>
      <c r="H44" s="96"/>
      <c r="I44" s="97"/>
    </row>
    <row r="45" spans="1:9" s="25" customFormat="1" ht="18" customHeight="1" x14ac:dyDescent="0.2">
      <c r="A45" s="100" t="s">
        <v>83</v>
      </c>
      <c r="B45" s="101"/>
      <c r="C45" s="101"/>
      <c r="D45" s="101"/>
      <c r="E45" s="102"/>
      <c r="F45" s="95" t="s">
        <v>104</v>
      </c>
      <c r="G45" s="96"/>
      <c r="H45" s="96"/>
      <c r="I45" s="97"/>
    </row>
    <row r="46" spans="1:9" s="25" customFormat="1" ht="18" customHeight="1" x14ac:dyDescent="0.2">
      <c r="A46" s="53" t="s">
        <v>87</v>
      </c>
      <c r="B46" s="53"/>
      <c r="C46" s="53"/>
      <c r="D46" s="53"/>
      <c r="E46" s="53"/>
      <c r="F46" s="95" t="s">
        <v>106</v>
      </c>
      <c r="G46" s="96"/>
      <c r="H46" s="96"/>
      <c r="I46" s="97"/>
    </row>
    <row r="47" spans="1:9" s="4" customFormat="1" ht="21" customHeight="1" x14ac:dyDescent="0.25">
      <c r="A47" s="26"/>
      <c r="B47" s="27"/>
      <c r="C47" s="27"/>
      <c r="D47" s="27"/>
      <c r="E47" s="27"/>
      <c r="F47" s="27"/>
      <c r="G47" s="27"/>
      <c r="H47" s="27"/>
      <c r="I47" s="27"/>
    </row>
    <row r="48" spans="1:9" s="4" customFormat="1" ht="17.25" customHeight="1" x14ac:dyDescent="0.25">
      <c r="A48" s="50" t="s">
        <v>45</v>
      </c>
      <c r="B48" s="50"/>
      <c r="C48" s="28"/>
      <c r="D48" s="29"/>
      <c r="E48" s="29"/>
      <c r="F48" s="29"/>
      <c r="G48" s="30"/>
      <c r="H48" s="30"/>
      <c r="I48" s="30"/>
    </row>
    <row r="49" spans="1:9" s="4" customFormat="1" ht="33" customHeight="1" x14ac:dyDescent="0.25">
      <c r="A49" s="50" t="s">
        <v>3</v>
      </c>
      <c r="B49" s="50"/>
      <c r="C49" s="29"/>
      <c r="D49" s="29"/>
      <c r="E49" s="29"/>
      <c r="F49" s="29"/>
      <c r="G49" s="30"/>
      <c r="H49" s="30"/>
      <c r="I49" s="30"/>
    </row>
    <row r="50" spans="1:9" s="4" customFormat="1" ht="15.75" x14ac:dyDescent="0.25">
      <c r="A50" s="31"/>
      <c r="B50" s="29"/>
      <c r="C50" s="29"/>
      <c r="D50" s="29"/>
      <c r="E50" s="29"/>
      <c r="F50" s="29"/>
      <c r="G50" s="30"/>
      <c r="H50" s="30"/>
      <c r="I50" s="30"/>
    </row>
    <row r="51" spans="1:9" s="4" customFormat="1" ht="16.5" customHeight="1" x14ac:dyDescent="0.25">
      <c r="A51" s="50" t="s">
        <v>16</v>
      </c>
      <c r="B51" s="50"/>
      <c r="C51" s="29"/>
      <c r="D51" s="29"/>
      <c r="E51" s="29"/>
      <c r="F51" s="29"/>
      <c r="G51" s="30"/>
      <c r="H51" s="30"/>
      <c r="I51" s="30"/>
    </row>
    <row r="52" spans="1:9" s="4" customFormat="1" ht="16.5" customHeight="1" x14ac:dyDescent="0.25">
      <c r="A52" s="32"/>
      <c r="B52" s="32"/>
      <c r="C52" s="29"/>
      <c r="D52" s="29"/>
      <c r="E52" s="29"/>
      <c r="F52" s="29"/>
      <c r="G52" s="30"/>
      <c r="H52" s="30"/>
      <c r="I52" s="30"/>
    </row>
    <row r="53" spans="1:9" s="4" customFormat="1" ht="18" customHeight="1" x14ac:dyDescent="0.25">
      <c r="A53" s="29"/>
      <c r="B53" s="65" t="s">
        <v>4</v>
      </c>
      <c r="C53" s="65"/>
      <c r="D53" s="65"/>
      <c r="E53" s="33"/>
      <c r="F53" s="34"/>
      <c r="G53" s="30"/>
      <c r="H53" s="30"/>
      <c r="I53" s="30"/>
    </row>
    <row r="54" spans="1:9" s="4" customFormat="1" ht="30" customHeight="1" x14ac:dyDescent="0.25">
      <c r="A54" s="29"/>
      <c r="B54" s="29"/>
      <c r="C54" s="35"/>
      <c r="D54" s="35"/>
      <c r="E54" s="35"/>
      <c r="F54" s="35"/>
      <c r="G54" s="36"/>
      <c r="H54" s="36"/>
      <c r="I54" s="36"/>
    </row>
    <row r="55" spans="1:9" x14ac:dyDescent="0.2">
      <c r="A55" s="2"/>
      <c r="B55" s="2"/>
      <c r="C55" s="2"/>
      <c r="D55" s="2"/>
      <c r="E55" s="2"/>
      <c r="F55" s="2"/>
      <c r="G55" s="2"/>
      <c r="H55" s="2"/>
      <c r="I55" s="2"/>
    </row>
  </sheetData>
  <mergeCells count="62">
    <mergeCell ref="A45:E45"/>
    <mergeCell ref="F31:I31"/>
    <mergeCell ref="A42:E42"/>
    <mergeCell ref="F43:I43"/>
    <mergeCell ref="A43:E43"/>
    <mergeCell ref="A44:E44"/>
    <mergeCell ref="F44:I44"/>
    <mergeCell ref="A35:I35"/>
    <mergeCell ref="A14:A15"/>
    <mergeCell ref="B14:B15"/>
    <mergeCell ref="C14:C15"/>
    <mergeCell ref="A46:E46"/>
    <mergeCell ref="F42:I42"/>
    <mergeCell ref="A37:E37"/>
    <mergeCell ref="A38:E38"/>
    <mergeCell ref="F38:I38"/>
    <mergeCell ref="A39:E39"/>
    <mergeCell ref="A40:E40"/>
    <mergeCell ref="F39:I39"/>
    <mergeCell ref="F40:I40"/>
    <mergeCell ref="F45:I45"/>
    <mergeCell ref="F46:I46"/>
    <mergeCell ref="F37:I37"/>
    <mergeCell ref="A41:XFD41"/>
    <mergeCell ref="G26:I26"/>
    <mergeCell ref="G27:I27"/>
    <mergeCell ref="G28:I28"/>
    <mergeCell ref="A16:A17"/>
    <mergeCell ref="B16:B17"/>
    <mergeCell ref="C16:C17"/>
    <mergeCell ref="A51:B51"/>
    <mergeCell ref="H8:H9"/>
    <mergeCell ref="F32:G32"/>
    <mergeCell ref="H32:I32"/>
    <mergeCell ref="B53:D53"/>
    <mergeCell ref="A9:B9"/>
    <mergeCell ref="A8:F8"/>
    <mergeCell ref="G8:G9"/>
    <mergeCell ref="I8:I9"/>
    <mergeCell ref="A31:E31"/>
    <mergeCell ref="A19:A21"/>
    <mergeCell ref="B19:B21"/>
    <mergeCell ref="C19:C21"/>
    <mergeCell ref="A26:F26"/>
    <mergeCell ref="A27:F27"/>
    <mergeCell ref="A23:E23"/>
    <mergeCell ref="A3:I3"/>
    <mergeCell ref="A4:I4"/>
    <mergeCell ref="D2:F2"/>
    <mergeCell ref="A48:B48"/>
    <mergeCell ref="A49:B49"/>
    <mergeCell ref="A6:F6"/>
    <mergeCell ref="A5:E5"/>
    <mergeCell ref="A10:A11"/>
    <mergeCell ref="E19:E20"/>
    <mergeCell ref="A28:F28"/>
    <mergeCell ref="A29:F29"/>
    <mergeCell ref="G29:I29"/>
    <mergeCell ref="F33:I33"/>
    <mergeCell ref="C10:C11"/>
    <mergeCell ref="B10:B11"/>
    <mergeCell ref="A24:E24"/>
  </mergeCells>
  <phoneticPr fontId="1" type="noConversion"/>
  <printOptions horizontalCentered="1"/>
  <pageMargins left="0.19685039370078741" right="0.19685039370078741" top="0.19685039370078741" bottom="0.19685039370078741" header="0.51181102362204722" footer="0.51181102362204722"/>
  <pageSetup paperSize="9" scale="55" fitToHeight="0" orientation="landscape" r:id="rId1"/>
  <headerFooter alignWithMargins="0"/>
  <rowBreaks count="1" manualBreakCount="1"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1</vt:lpstr>
      <vt:lpstr>'LOT 1'!Impression_des_titres</vt:lpstr>
      <vt:lpstr>'LOT 1'!Zone_d_impression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FABIAU-01035</dc:creator>
  <cp:lastModifiedBy>MARCAILLOZ PIERRETTE (CPAM HERAULT)</cp:lastModifiedBy>
  <cp:lastPrinted>2026-03-03T07:19:22Z</cp:lastPrinted>
  <dcterms:created xsi:type="dcterms:W3CDTF">2009-07-09T07:22:55Z</dcterms:created>
  <dcterms:modified xsi:type="dcterms:W3CDTF">2026-03-10T07:23:20Z</dcterms:modified>
</cp:coreProperties>
</file>